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Лист1!$9:$9</definedName>
    <definedName name="_xlnm.Print_Area" localSheetId="0">Лист1!$A$1:$F$153</definedName>
  </definedNames>
  <calcPr calcId="124519"/>
</workbook>
</file>

<file path=xl/calcChain.xml><?xml version="1.0" encoding="utf-8"?>
<calcChain xmlns="http://schemas.openxmlformats.org/spreadsheetml/2006/main">
  <c r="F62" i="1"/>
  <c r="F64" l="1"/>
  <c r="F89"/>
  <c r="F42" l="1"/>
  <c r="F45"/>
  <c r="F52" l="1"/>
  <c r="F122" l="1"/>
  <c r="F60" l="1"/>
  <c r="F119" l="1"/>
  <c r="F118" s="1"/>
  <c r="F100"/>
  <c r="F34" l="1"/>
  <c r="F33" s="1"/>
  <c r="F140" l="1"/>
  <c r="F139" s="1"/>
  <c r="F137"/>
  <c r="F136" s="1"/>
  <c r="F130"/>
  <c r="F129" s="1"/>
  <c r="F127"/>
  <c r="F126" s="1"/>
  <c r="F121"/>
  <c r="F114"/>
  <c r="F112"/>
  <c r="F109"/>
  <c r="F108" s="1"/>
  <c r="F98"/>
  <c r="F96"/>
  <c r="F93"/>
  <c r="F88"/>
  <c r="F84"/>
  <c r="F83" s="1"/>
  <c r="F81"/>
  <c r="F80" s="1"/>
  <c r="F75"/>
  <c r="F74"/>
  <c r="F72"/>
  <c r="F70"/>
  <c r="F67"/>
  <c r="F58"/>
  <c r="F56"/>
  <c r="F41" s="1"/>
  <c r="F54"/>
  <c r="F37"/>
  <c r="F36" s="1"/>
  <c r="F32" s="1"/>
  <c r="F30"/>
  <c r="F28"/>
  <c r="F24"/>
  <c r="F23" s="1"/>
  <c r="F21"/>
  <c r="F19"/>
  <c r="F18"/>
  <c r="F17" s="1"/>
  <c r="F14"/>
  <c r="F13" s="1"/>
  <c r="F92" l="1"/>
  <c r="F135"/>
  <c r="F134" s="1"/>
  <c r="F40"/>
  <c r="F39" s="1"/>
  <c r="F27"/>
  <c r="F26" s="1"/>
  <c r="F111"/>
  <c r="F107" s="1"/>
  <c r="F106" s="1"/>
  <c r="F104" s="1"/>
  <c r="F103" s="1"/>
  <c r="F102" s="1"/>
  <c r="F16"/>
  <c r="F79"/>
  <c r="F78" s="1"/>
  <c r="F125"/>
  <c r="F12" l="1"/>
  <c r="F11" s="1"/>
  <c r="F117"/>
  <c r="F116" s="1"/>
  <c r="F87"/>
  <c r="F86" s="1"/>
  <c r="F147" l="1"/>
</calcChain>
</file>

<file path=xl/sharedStrings.xml><?xml version="1.0" encoding="utf-8"?>
<sst xmlns="http://schemas.openxmlformats.org/spreadsheetml/2006/main" count="319" uniqueCount="248">
  <si>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</si>
  <si>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</si>
  <si>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</si>
  <si>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</si>
  <si>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</si>
  <si>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</si>
  <si>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</si>
  <si>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</si>
  <si>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</si>
  <si>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</si>
  <si>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</si>
  <si>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</si>
  <si>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</si>
  <si>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</si>
  <si>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</si>
  <si>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</si>
  <si>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</si>
  <si>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</si>
  <si>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</si>
  <si>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</si>
  <si>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</si>
  <si>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</si>
  <si>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</si>
  <si>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</si>
  <si>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</si>
  <si>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</si>
  <si>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</si>
  <si>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</si>
  <si>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</si>
  <si>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</si>
  <si>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</si>
  <si>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</si>
  <si>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</si>
  <si>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</si>
  <si>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</si>
  <si>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</si>
  <si>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</si>
  <si>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</si>
  <si>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</si>
  <si>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</si>
  <si>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</si>
  <si>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</si>
  <si>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</si>
  <si>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</si>
  <si>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</si>
  <si>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0217000</t>
  </si>
  <si>
    <t>0217300</t>
  </si>
  <si>
    <t>7300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</si>
  <si>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</si>
  <si>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</si>
  <si>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</si>
  <si>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</si>
  <si>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</si>
  <si>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</si>
  <si>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</si>
  <si>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</si>
  <si>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</si>
  <si>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</si>
  <si>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</si>
  <si>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</si>
  <si>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</si>
  <si>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</si>
  <si>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0218000</t>
  </si>
  <si>
    <t>8000</t>
  </si>
  <si>
    <t>Інша діяльність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</si>
  <si>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</si>
  <si>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</si>
  <si>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</si>
  <si>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</si>
  <si>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</si>
  <si>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</si>
  <si>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Будівництво та регіональний розвиток</t>
  </si>
  <si>
    <t>Виконавчий комітет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</si>
  <si>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</si>
  <si>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</si>
  <si>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</si>
  <si>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 xml:space="preserve">Керуюча справами  виконавчого комітету  </t>
  </si>
  <si>
    <t>Валентина СТЕПЮК</t>
  </si>
  <si>
    <t>6000</t>
  </si>
  <si>
    <t>Житлово-комунальне господарство</t>
  </si>
  <si>
    <t>0610</t>
  </si>
  <si>
    <t>Придбання інвентаря, обладнання та комп'ютерної техніки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</si>
  <si>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</si>
  <si>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</si>
  <si>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</si>
  <si>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</si>
  <si>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0217330</t>
  </si>
  <si>
    <t>7330</t>
  </si>
  <si>
    <t>Будівництво інших об'єктів комунальної власності</t>
  </si>
  <si>
    <t>Придбання  комп'ютерної техніки</t>
  </si>
  <si>
    <t>КП  "Нововолинськводоканал"</t>
  </si>
  <si>
    <t>ЗМІНИ 
до обсягу капітальних вкладень бюджету у розрізі інвестиційних проектів  у  2025 році</t>
  </si>
  <si>
    <t>Обсяг капітальних вкладень місцевого бюджету у 2025 році, гривень</t>
  </si>
  <si>
    <t xml:space="preserve">Капітальний ремонт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(коригування) </t>
  </si>
  <si>
    <t>0212100</t>
  </si>
  <si>
    <t>2100</t>
  </si>
  <si>
    <t>0722</t>
  </si>
  <si>
    <t>Стоматологічна допомога населенню</t>
  </si>
  <si>
    <t>Придбання медичного обладнання</t>
  </si>
  <si>
    <t>0217322</t>
  </si>
  <si>
    <t>7322</t>
  </si>
  <si>
    <t>Будівництво  медичних установ та закладів</t>
  </si>
  <si>
    <t>0611010</t>
  </si>
  <si>
    <t>1010</t>
  </si>
  <si>
    <t>0910</t>
  </si>
  <si>
    <t>Надання дошкільної освіти</t>
  </si>
  <si>
    <t xml:space="preserve">                                                                             </t>
  </si>
  <si>
    <t>0611070</t>
  </si>
  <si>
    <t>1070</t>
  </si>
  <si>
    <t>0960</t>
  </si>
  <si>
    <t xml:space="preserve"> 
Надання позашкільної освіти закладами позашкільної освіти, заходи із позашкільної роботи з дітьми</t>
  </si>
  <si>
    <t>0611141</t>
  </si>
  <si>
    <t>1141</t>
  </si>
  <si>
    <t>0990</t>
  </si>
  <si>
    <t xml:space="preserve"> Забезпечення діяльності інших закладів у сфері освіти</t>
  </si>
  <si>
    <t>0611151</t>
  </si>
  <si>
    <t>1151</t>
  </si>
  <si>
    <t xml:space="preserve"> 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</si>
  <si>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</si>
  <si>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</si>
  <si>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</si>
  <si>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0611300</t>
  </si>
  <si>
    <t>1300</t>
  </si>
  <si>
    <r>
      <t xml:space="preserve">Будівництво 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освітніх установ та закладів</t>
    </r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</si>
  <si>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</si>
  <si>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</si>
  <si>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</si>
  <si>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0813000</t>
  </si>
  <si>
    <t>3000</t>
  </si>
  <si>
    <t>Соціальний захист та соціальне забезпечення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</si>
  <si>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</si>
  <si>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</si>
  <si>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</si>
  <si>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</si>
  <si>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1000000</t>
  </si>
  <si>
    <t>Відділ культури Нововолинської міської ради Волинської області</t>
  </si>
  <si>
    <t>1010000</t>
  </si>
  <si>
    <t>1011000</t>
  </si>
  <si>
    <t>Освіта</t>
  </si>
  <si>
    <t>1011080</t>
  </si>
  <si>
    <t>1080</t>
  </si>
  <si>
    <t xml:space="preserve">Надання спеціалізованої освіти мистецькими школами </t>
  </si>
  <si>
    <t>Придбання  комп'ютерної техніки та обладнання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</si>
  <si>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</si>
  <si>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</si>
  <si>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</si>
  <si>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</si>
  <si>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</si>
  <si>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</si>
  <si>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</si>
  <si>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</si>
  <si>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</si>
  <si>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</si>
  <si>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 xml:space="preserve"> Забезпечення діяльності музеїв і виставок</t>
  </si>
  <si>
    <t>1014060</t>
  </si>
  <si>
    <t>4060</t>
  </si>
  <si>
    <t>0828</t>
  </si>
  <si>
    <t>Забезпечення діяльності палаців і будинків культури, клубів, центрів дозвілля та інших клубних закладів</t>
  </si>
  <si>
    <t>1017000</t>
  </si>
  <si>
    <t>1017600</t>
  </si>
  <si>
    <t>1017670</t>
  </si>
  <si>
    <t>КП "Нововолинський міський парк культури і відпочинку"</t>
  </si>
  <si>
    <t>1100000</t>
  </si>
  <si>
    <t>Відділ молоді та спорту Нововолинської міської ради Волинської області</t>
  </si>
  <si>
    <t>1110000</t>
  </si>
  <si>
    <t>1110100</t>
  </si>
  <si>
    <t>1110160</t>
  </si>
  <si>
    <t>1115000</t>
  </si>
  <si>
    <t>5000</t>
  </si>
  <si>
    <t xml:space="preserve"> 
Фізична культура і спорт</t>
  </si>
  <si>
    <t>1115031</t>
  </si>
  <si>
    <t>5031</t>
  </si>
  <si>
    <t>0810</t>
  </si>
  <si>
    <t xml:space="preserve"> 
Утримання та навчально-тренувальна робота комунальних дитячо-юнацьких спортивних шкіл</t>
  </si>
  <si>
    <t>1115063</t>
  </si>
  <si>
    <t>5063</t>
  </si>
  <si>
    <t>Забезпечення діяльності централізованої бухгалтерії</t>
  </si>
  <si>
    <t>1216000</t>
  </si>
  <si>
    <t>1216091</t>
  </si>
  <si>
    <t>6091</t>
  </si>
  <si>
    <t>0640</t>
  </si>
  <si>
    <t>Реконструкція внутрішніх мереж газопостачання котельні 66-го кварталу по вул. Паркова буд. 2 "а" в м. Нововолинськ  Волинської області, у тому числі проектні роботи</t>
  </si>
  <si>
    <t>1217300</t>
  </si>
  <si>
    <t>1217330</t>
  </si>
  <si>
    <t>Виробниче управління комунального господарства</t>
  </si>
  <si>
    <t>0212170</t>
  </si>
  <si>
    <t>2170</t>
  </si>
  <si>
    <t>0763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</si>
  <si>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</si>
  <si>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</si>
  <si>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0611183</t>
  </si>
  <si>
    <t>Закупівля засобів навчання та обладнання, комп'ютерного та мультимедійного обладнання для навчальних кабінетів  закладів загальної середньої освіти комунальної форми власності, які здійснюють  освітній процес відповідно до Державного стандарту базової середньої освіти в другому циклі середньої освіти (базове предметне навчання) за очною формою, з поєднанням очної та дистанційної форми здобуття освіти</t>
  </si>
  <si>
    <t xml:space="preserve">Закупівля засобів навчання та обладнання, мультимедійного та комп'ютерного обладнання, меблів  для навчальних кабінетів  закладів загальної середньої освіти комунальної форми власності, які  реалізують інноваційний освітній проект всеукраїнського рівня за темою "Розроблення і впровадження навчально-методичного забезпечення для закладів загальної середньої освіти в умовах реалізації Державного стандарту базової середньої освіти"   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</si>
  <si>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</si>
  <si>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0611184</t>
  </si>
  <si>
    <t>1184</t>
  </si>
  <si>
    <t>в тому числі: 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</si>
  <si>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Капітальний ремонт даху з встановленням сонячних батарей  Нововолинського ліцею №4 імені Т.Г. Шевченка Нововолинської міської ради Волинської області за адресою: бульвар Шевченка, 12 м. Нововолинськ Волинської області, у тому числі проектні роботи</t>
  </si>
  <si>
    <t>Будівництво-1 закладів охорони здоров'я</t>
  </si>
  <si>
    <t xml:space="preserve">Реконструкція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(в т.ч виготовлення проектно-кошторисної документації) </t>
  </si>
  <si>
    <r>
      <t>Будівництво</t>
    </r>
    <r>
      <rPr>
        <b/>
        <vertAlign val="superscript"/>
        <sz val="14"/>
        <color theme="1"/>
        <rFont val="Times New Roman"/>
        <family val="1"/>
        <charset val="204"/>
      </rPr>
      <t> 1</t>
    </r>
    <r>
      <rPr>
        <b/>
        <sz val="14"/>
        <color theme="1"/>
        <rFont val="Times New Roman"/>
        <family val="1"/>
        <charset val="204"/>
      </rPr>
      <t> об'єктів житлово-комунального господарства</t>
    </r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</si>
  <si>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</si>
  <si>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</si>
  <si>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</si>
  <si>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</si>
  <si>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</si>
  <si>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</si>
  <si>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</si>
  <si>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8100</t>
  </si>
  <si>
    <t>8110</t>
  </si>
  <si>
    <t>0320</t>
  </si>
  <si>
    <t>Заходи із запобігання та ліквідації надзвичайних ситуацій та наслідків стихійного лиха</t>
  </si>
  <si>
    <t>Захист населення і територій від надзвичайних ситуацій</t>
  </si>
  <si>
    <t>0218100</t>
  </si>
  <si>
    <t>0218110</t>
  </si>
  <si>
    <t>до рішення виконавчого комітету</t>
  </si>
  <si>
    <t>Додаток 3</t>
  </si>
  <si>
    <t>Придбання соціального житла для дітей-сиріт, дітей, позбавлених батьківського піклування та осіб з їх числа</t>
  </si>
  <si>
    <t>Придбання  комп'ютерної техніки, обладнання та музичних інструментів</t>
  </si>
  <si>
    <t xml:space="preserve">Забезпечення діяльності інших закладів в галузі культури і мистецтва
</t>
  </si>
  <si>
    <t>1014081</t>
  </si>
  <si>
    <t>4081</t>
  </si>
  <si>
    <t>0829</t>
  </si>
  <si>
    <t>1215000</t>
  </si>
  <si>
    <t>1215041</t>
  </si>
  <si>
    <t>5041</t>
  </si>
  <si>
    <t>Розвиток та підтримка доступної спортивної інфраструктури</t>
  </si>
  <si>
    <t>Фізична культура і спорт</t>
  </si>
  <si>
    <t>Будівництво місцевої автоматизованої системи централізованого оповіщення (МАСЦО) Нововолинської міської територіальної громади, у тому числі проектні роботи</t>
  </si>
  <si>
    <t>Капітальний ремонт (термомодернізація) будинку спорту спортивно-оздоровчого комплексу "Шахтар" за адресою м. Нововолинськ, пр. Перемоги,5. Коригування, у тому числі проектні роботи</t>
  </si>
  <si>
    <r>
      <t xml:space="preserve">Реконструкція спортивного майданчика Нововолинської гімназії Нововолинської міської ради на вул. Кауркова, 4а у м.Нововолинську (коригування), </t>
    </r>
    <r>
      <rPr>
        <sz val="14"/>
        <color theme="1"/>
        <rFont val="Times New Roman"/>
        <family val="1"/>
        <charset val="204"/>
      </rPr>
      <t xml:space="preserve">у тому числі проектні роботи </t>
    </r>
  </si>
  <si>
    <t>Управління  соціальної політики  Нововолинської міської ради</t>
  </si>
  <si>
    <t>Закупівля засобів навчання, мультимедійного та комп’ютерного обладнання для оснащення навчальних кабінетів предмета “Захист України”</t>
  </si>
  <si>
    <r>
      <t xml:space="preserve">Субвенція з бюджету міської територіальної громади військовій частині   </t>
    </r>
    <r>
      <rPr>
        <sz val="14"/>
        <color rgb="FFFF0000"/>
        <rFont val="Times New Roman"/>
        <family val="1"/>
        <charset val="204"/>
      </rPr>
      <t>А4576  для  забезпечення матеріально-  технічних потреб</t>
    </r>
  </si>
  <si>
    <t>Капітальний ремонт (заміна котлів та встановлення конденсаційного економайзера) котельні 15-го мікрорайону по вулиці Луцька, 25-Г в м. Нововолинську Волинської області (реконструкція внутрішніх мереж газопостачання)</t>
  </si>
  <si>
    <t xml:space="preserve">Придбання інвентаря та обладнання  </t>
  </si>
  <si>
    <t>Придбання звукопідсилювальної апаратури</t>
  </si>
  <si>
    <t>Розробка розділу (Тому) "Електропостачання" в межах проєкту  "Нове будівництво багатоквартирних житлових будинків для внутрішньо переміщених осіб за адресою: Волинська область, м.Нововолинськ, вул. 5-Мікрорайон, буд.29", у тому числі проектні роботи</t>
  </si>
  <si>
    <t>Капітальний ремонт даху закладу дошкільної освіти №1 Нововолинської міської ради Волинської області на вул. Маяковського,14 в м.Нововолинську Волинської області (коригування ПКД), у тому числі проектні роботи</t>
  </si>
  <si>
    <t>Капітальний ремонт будівлі Нововолинського ліцею №2 Нововолинської міської ради Волинської області за адресою: вул. Маяковського,5 в м. Нововолинську Волинської обл., влаштування пожежної сигналізації (коригування ПКД), у тому числі проектні роботи</t>
  </si>
  <si>
    <t>Капітальний ремонт даху ліцею № 9  Нововолинської міської ради  Волинської області на вул. Лесі Українки,2 в смт. Благодатне, м. Нововолинськ  Волинської обл.(коригування ПКД), у тому числі проектні роботи</t>
  </si>
  <si>
    <t>Капітальний ремонт будівлі Нововолинського ліцею №8 Нововолинської міської ради Волинської області за адресою: Шахтарський (мікрорайон ), буд 4А   м. Нововолинськ  Волинської обл., влаштування пожежної сигналізації , у тому числі проектні роботи</t>
  </si>
  <si>
    <t>Реконструкція гаражів Грядівського ліцею на вул. Паркова  , село Гряди, Волинська обл.  у тому числі проектні роботи</t>
  </si>
  <si>
    <t>0611275</t>
  </si>
  <si>
    <t>1275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</si>
  <si>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бюджету), на створення сучасного освітнього простору</t>
  </si>
  <si>
    <t xml:space="preserve">Закупівля засобів навчання та обладнання, меблів для навчальних кабінетів біології, географії, математики, фізики,хімії і STEM-лабораторії для Нововолинського ліцею №8  Нововолинської міської ради Волинської області </t>
  </si>
  <si>
    <t>19.06.2025 № 596</t>
  </si>
</sst>
</file>

<file path=xl/styles.xml><?xml version="1.0" encoding="utf-8"?>
<styleSheet xmlns="http://schemas.openxmlformats.org/spreadsheetml/2006/main">
  <numFmts count="2">
    <numFmt numFmtId="43" formatCode="_-* #,##0.00_₴_-;\-* #,##0.00_₴_-;_-* &quot;-&quot;??_₴_-;_-@_-"/>
    <numFmt numFmtId="164" formatCode="\+#,###,###.00;\-#,###,###.00;"/>
  </numFmts>
  <fonts count="1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11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1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11" fontId="1" fillId="0" borderId="1" xfId="0" applyNumberFormat="1" applyFont="1" applyFill="1" applyBorder="1" applyAlignment="1">
      <alignment horizontal="justify" vertical="center" wrapText="1"/>
    </xf>
    <xf numFmtId="14" fontId="1" fillId="0" borderId="0" xfId="0" applyNumberFormat="1" applyFont="1" applyFill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3" fontId="4" fillId="0" borderId="1" xfId="0" applyNumberFormat="1" applyFont="1" applyFill="1" applyBorder="1" applyAlignment="1">
      <alignment vertical="center" wrapText="1"/>
    </xf>
    <xf numFmtId="43" fontId="6" fillId="0" borderId="1" xfId="0" applyNumberFormat="1" applyFont="1" applyFill="1" applyBorder="1" applyAlignment="1">
      <alignment vertical="center" wrapText="1"/>
    </xf>
    <xf numFmtId="43" fontId="10" fillId="0" borderId="1" xfId="0" applyNumberFormat="1" applyFont="1" applyFill="1" applyBorder="1" applyAlignment="1">
      <alignment vertical="center" wrapText="1"/>
    </xf>
    <xf numFmtId="11" fontId="1" fillId="0" borderId="1" xfId="0" applyNumberFormat="1" applyFont="1" applyFill="1" applyBorder="1" applyAlignment="1">
      <alignment vertical="center" wrapText="1"/>
    </xf>
    <xf numFmtId="2" fontId="1" fillId="0" borderId="0" xfId="0" applyNumberFormat="1" applyFont="1" applyFill="1" applyAlignment="1">
      <alignment horizontal="left" vertical="center" indent="5"/>
    </xf>
    <xf numFmtId="2" fontId="6" fillId="0" borderId="0" xfId="0" applyNumberFormat="1" applyFont="1" applyFill="1" applyAlignment="1">
      <alignment horizontal="left" vertical="center" indent="5"/>
    </xf>
    <xf numFmtId="14" fontId="1" fillId="0" borderId="0" xfId="0" applyNumberFormat="1" applyFont="1" applyFill="1" applyAlignment="1">
      <alignment horizontal="left" vertical="center" wrapText="1" indent="5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9"/>
  <sheetViews>
    <sheetView tabSelected="1" view="pageBreakPreview" topLeftCell="A3" zoomScaleNormal="70" zoomScaleSheetLayoutView="100" workbookViewId="0">
      <selection activeCell="E4" sqref="E4"/>
    </sheetView>
  </sheetViews>
  <sheetFormatPr defaultColWidth="15.5703125" defaultRowHeight="18.75"/>
  <cols>
    <col min="1" max="1" width="15.28515625" style="1" customWidth="1"/>
    <col min="2" max="2" width="16.42578125" style="1" customWidth="1"/>
    <col min="3" max="3" width="17" style="1" customWidth="1"/>
    <col min="4" max="4" width="57.42578125" style="1" customWidth="1"/>
    <col min="5" max="5" width="72.140625" style="1" customWidth="1"/>
    <col min="6" max="6" width="18.7109375" style="3" customWidth="1"/>
    <col min="7" max="16384" width="15.5703125" style="2"/>
  </cols>
  <sheetData>
    <row r="1" spans="1:6">
      <c r="E1" s="42" t="s">
        <v>216</v>
      </c>
      <c r="F1" s="42"/>
    </row>
    <row r="2" spans="1:6">
      <c r="E2" s="43" t="s">
        <v>215</v>
      </c>
      <c r="F2" s="43"/>
    </row>
    <row r="3" spans="1:6">
      <c r="E3" s="44" t="s">
        <v>247</v>
      </c>
      <c r="F3" s="44"/>
    </row>
    <row r="4" spans="1:6">
      <c r="E4" s="24"/>
    </row>
    <row r="5" spans="1:6" ht="57" customHeight="1">
      <c r="A5" s="46" t="s">
        <v>91</v>
      </c>
      <c r="B5" s="46"/>
      <c r="C5" s="46"/>
      <c r="D5" s="46"/>
      <c r="E5" s="46"/>
      <c r="F5" s="46"/>
    </row>
    <row r="6" spans="1:6">
      <c r="A6" s="48" t="s">
        <v>44</v>
      </c>
      <c r="B6" s="48"/>
      <c r="C6" s="48"/>
    </row>
    <row r="7" spans="1:6">
      <c r="A7" s="49" t="s">
        <v>4</v>
      </c>
      <c r="B7" s="49"/>
      <c r="C7" s="49"/>
    </row>
    <row r="8" spans="1:6">
      <c r="F8" s="1" t="s">
        <v>30</v>
      </c>
    </row>
    <row r="9" spans="1:6" ht="161.25" customHeight="1">
      <c r="A9" s="13" t="s">
        <v>0</v>
      </c>
      <c r="B9" s="13" t="s">
        <v>1</v>
      </c>
      <c r="C9" s="13" t="s">
        <v>2</v>
      </c>
      <c r="D9" s="13" t="s">
        <v>3</v>
      </c>
      <c r="E9" s="13" t="s">
        <v>29</v>
      </c>
      <c r="F9" s="14" t="s">
        <v>92</v>
      </c>
    </row>
    <row r="10" spans="1:6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6" ht="37.5">
      <c r="A11" s="5" t="s">
        <v>25</v>
      </c>
      <c r="B11" s="5"/>
      <c r="C11" s="5"/>
      <c r="D11" s="8" t="s">
        <v>72</v>
      </c>
      <c r="E11" s="9"/>
      <c r="F11" s="32">
        <f t="shared" ref="F11" si="0">F12</f>
        <v>2300000</v>
      </c>
    </row>
    <row r="12" spans="1:6" ht="37.5">
      <c r="A12" s="7" t="s">
        <v>26</v>
      </c>
      <c r="B12" s="10"/>
      <c r="C12" s="5"/>
      <c r="D12" s="6" t="s">
        <v>72</v>
      </c>
      <c r="E12" s="9"/>
      <c r="F12" s="32">
        <f>F13+F16+F23+F26+F32</f>
        <v>2300000</v>
      </c>
    </row>
    <row r="13" spans="1:6" hidden="1">
      <c r="A13" s="5" t="s">
        <v>31</v>
      </c>
      <c r="B13" s="5" t="s">
        <v>32</v>
      </c>
      <c r="C13" s="5"/>
      <c r="D13" s="6" t="s">
        <v>33</v>
      </c>
      <c r="E13" s="9"/>
      <c r="F13" s="32">
        <f t="shared" ref="F13:F14" si="1">F14</f>
        <v>0</v>
      </c>
    </row>
    <row r="14" spans="1:6" ht="93.75" hidden="1">
      <c r="A14" s="5" t="s">
        <v>34</v>
      </c>
      <c r="B14" s="5" t="s">
        <v>35</v>
      </c>
      <c r="C14" s="5" t="s">
        <v>36</v>
      </c>
      <c r="D14" s="6" t="s">
        <v>37</v>
      </c>
      <c r="E14" s="9"/>
      <c r="F14" s="32">
        <f t="shared" si="1"/>
        <v>0</v>
      </c>
    </row>
    <row r="15" spans="1:6" hidden="1">
      <c r="A15" s="5"/>
      <c r="B15" s="5"/>
      <c r="C15" s="5"/>
      <c r="D15" s="6"/>
      <c r="E15" s="15" t="s">
        <v>81</v>
      </c>
      <c r="F15" s="33"/>
    </row>
    <row r="16" spans="1:6" hidden="1">
      <c r="A16" s="7" t="s">
        <v>48</v>
      </c>
      <c r="B16" s="7" t="s">
        <v>49</v>
      </c>
      <c r="C16" s="5"/>
      <c r="D16" s="6" t="s">
        <v>50</v>
      </c>
      <c r="E16" s="9"/>
      <c r="F16" s="32">
        <f>F17+F19+F21</f>
        <v>0</v>
      </c>
    </row>
    <row r="17" spans="1:6" ht="37.5" hidden="1">
      <c r="A17" s="5" t="s">
        <v>51</v>
      </c>
      <c r="B17" s="5" t="s">
        <v>52</v>
      </c>
      <c r="C17" s="5" t="s">
        <v>53</v>
      </c>
      <c r="D17" s="6" t="s">
        <v>54</v>
      </c>
      <c r="E17" s="15"/>
      <c r="F17" s="32">
        <f>SUM(F18:F18)</f>
        <v>0</v>
      </c>
    </row>
    <row r="18" spans="1:6" ht="98.25" hidden="1" customHeight="1">
      <c r="A18" s="5"/>
      <c r="B18" s="5"/>
      <c r="C18" s="5"/>
      <c r="D18" s="6"/>
      <c r="E18" s="16" t="s">
        <v>93</v>
      </c>
      <c r="F18" s="34">
        <f>4500000+1100000-5600000</f>
        <v>0</v>
      </c>
    </row>
    <row r="19" spans="1:6" hidden="1">
      <c r="A19" s="5" t="s">
        <v>94</v>
      </c>
      <c r="B19" s="5" t="s">
        <v>95</v>
      </c>
      <c r="C19" s="5" t="s">
        <v>96</v>
      </c>
      <c r="D19" s="6" t="s">
        <v>97</v>
      </c>
      <c r="E19" s="15"/>
      <c r="F19" s="32">
        <f t="shared" ref="F19:F21" si="2">F20</f>
        <v>0</v>
      </c>
    </row>
    <row r="20" spans="1:6" ht="111" hidden="1" customHeight="1">
      <c r="A20" s="5"/>
      <c r="B20" s="5"/>
      <c r="C20" s="5"/>
      <c r="D20" s="6"/>
      <c r="E20" s="16" t="s">
        <v>98</v>
      </c>
      <c r="F20" s="33"/>
    </row>
    <row r="21" spans="1:6" hidden="1">
      <c r="A21" s="5" t="s">
        <v>185</v>
      </c>
      <c r="B21" s="5" t="s">
        <v>186</v>
      </c>
      <c r="C21" s="5" t="s">
        <v>187</v>
      </c>
      <c r="D21" s="25" t="s">
        <v>198</v>
      </c>
      <c r="E21" s="15"/>
      <c r="F21" s="32">
        <f t="shared" si="2"/>
        <v>0</v>
      </c>
    </row>
    <row r="22" spans="1:6" ht="93.75" hidden="1">
      <c r="A22" s="5"/>
      <c r="B22" s="5"/>
      <c r="C22" s="5"/>
      <c r="D22" s="6"/>
      <c r="E22" s="16" t="s">
        <v>199</v>
      </c>
      <c r="F22" s="33"/>
    </row>
    <row r="23" spans="1:6" hidden="1">
      <c r="A23" s="7" t="s">
        <v>82</v>
      </c>
      <c r="B23" s="7" t="s">
        <v>78</v>
      </c>
      <c r="C23" s="5"/>
      <c r="D23" s="6" t="s">
        <v>79</v>
      </c>
      <c r="E23" s="9"/>
      <c r="F23" s="32">
        <f t="shared" ref="F23:F24" si="3">F24</f>
        <v>0</v>
      </c>
    </row>
    <row r="24" spans="1:6" ht="37.5" hidden="1">
      <c r="A24" s="5" t="s">
        <v>83</v>
      </c>
      <c r="B24" s="5" t="s">
        <v>84</v>
      </c>
      <c r="C24" s="5" t="s">
        <v>80</v>
      </c>
      <c r="D24" s="6" t="s">
        <v>85</v>
      </c>
      <c r="E24" s="15"/>
      <c r="F24" s="32">
        <f t="shared" si="3"/>
        <v>0</v>
      </c>
    </row>
    <row r="25" spans="1:6" ht="37.5" hidden="1">
      <c r="A25" s="5"/>
      <c r="B25" s="5"/>
      <c r="C25" s="5"/>
      <c r="D25" s="6"/>
      <c r="E25" s="12" t="s">
        <v>217</v>
      </c>
      <c r="F25" s="33"/>
    </row>
    <row r="26" spans="1:6">
      <c r="A26" s="7" t="s">
        <v>45</v>
      </c>
      <c r="B26" s="7" t="s">
        <v>6</v>
      </c>
      <c r="C26" s="5"/>
      <c r="D26" s="6" t="s">
        <v>7</v>
      </c>
      <c r="E26" s="9"/>
      <c r="F26" s="32">
        <f t="shared" ref="F26" si="4">F27</f>
        <v>100000</v>
      </c>
    </row>
    <row r="27" spans="1:6">
      <c r="A27" s="5" t="s">
        <v>46</v>
      </c>
      <c r="B27" s="7" t="s">
        <v>47</v>
      </c>
      <c r="C27" s="17"/>
      <c r="D27" s="6" t="s">
        <v>71</v>
      </c>
      <c r="E27" s="15"/>
      <c r="F27" s="32">
        <f t="shared" ref="F27" si="5">F30+F28</f>
        <v>100000</v>
      </c>
    </row>
    <row r="28" spans="1:6" hidden="1">
      <c r="A28" s="5" t="s">
        <v>99</v>
      </c>
      <c r="B28" s="7" t="s">
        <v>100</v>
      </c>
      <c r="C28" s="5" t="s">
        <v>69</v>
      </c>
      <c r="D28" s="6" t="s">
        <v>101</v>
      </c>
      <c r="E28" s="15"/>
      <c r="F28" s="32">
        <f t="shared" ref="F28:F30" si="6">SUM(F29:F29)</f>
        <v>0</v>
      </c>
    </row>
    <row r="29" spans="1:6" hidden="1">
      <c r="A29" s="5"/>
      <c r="B29" s="7"/>
      <c r="C29" s="17"/>
      <c r="D29" s="6"/>
      <c r="E29" s="18"/>
      <c r="F29" s="33"/>
    </row>
    <row r="30" spans="1:6" ht="37.5">
      <c r="A30" s="7" t="s">
        <v>86</v>
      </c>
      <c r="B30" s="7" t="s">
        <v>87</v>
      </c>
      <c r="C30" s="5" t="s">
        <v>69</v>
      </c>
      <c r="D30" s="6" t="s">
        <v>88</v>
      </c>
      <c r="E30" s="9"/>
      <c r="F30" s="32">
        <f t="shared" si="6"/>
        <v>100000</v>
      </c>
    </row>
    <row r="31" spans="1:6" ht="108" customHeight="1">
      <c r="A31" s="5"/>
      <c r="B31" s="5"/>
      <c r="C31" s="5"/>
      <c r="D31" s="6"/>
      <c r="E31" s="15" t="s">
        <v>237</v>
      </c>
      <c r="F31" s="33">
        <v>100000</v>
      </c>
    </row>
    <row r="32" spans="1:6" ht="19.5" customHeight="1">
      <c r="A32" s="5" t="s">
        <v>62</v>
      </c>
      <c r="B32" s="5" t="s">
        <v>63</v>
      </c>
      <c r="C32" s="5"/>
      <c r="D32" s="6" t="s">
        <v>64</v>
      </c>
      <c r="E32" s="15"/>
      <c r="F32" s="32">
        <f>F36+F33</f>
        <v>2200000</v>
      </c>
    </row>
    <row r="33" spans="1:6" ht="37.5" hidden="1">
      <c r="A33" s="5" t="s">
        <v>213</v>
      </c>
      <c r="B33" s="5" t="s">
        <v>208</v>
      </c>
      <c r="C33" s="5"/>
      <c r="D33" s="6" t="s">
        <v>212</v>
      </c>
      <c r="E33" s="15"/>
      <c r="F33" s="32">
        <f>F34</f>
        <v>0</v>
      </c>
    </row>
    <row r="34" spans="1:6" ht="56.25" hidden="1">
      <c r="A34" s="5" t="s">
        <v>214</v>
      </c>
      <c r="B34" s="5" t="s">
        <v>209</v>
      </c>
      <c r="C34" s="5" t="s">
        <v>210</v>
      </c>
      <c r="D34" s="6" t="s">
        <v>211</v>
      </c>
      <c r="E34" s="15"/>
      <c r="F34" s="32">
        <f>F35</f>
        <v>0</v>
      </c>
    </row>
    <row r="35" spans="1:6" ht="23.45" hidden="1" customHeight="1">
      <c r="A35" s="5"/>
      <c r="B35" s="5"/>
      <c r="C35" s="5"/>
      <c r="D35" s="6"/>
      <c r="E35" s="15"/>
      <c r="F35" s="33"/>
    </row>
    <row r="36" spans="1:6">
      <c r="A36" s="5" t="s">
        <v>55</v>
      </c>
      <c r="B36" s="5" t="s">
        <v>56</v>
      </c>
      <c r="C36" s="5"/>
      <c r="D36" s="6" t="s">
        <v>57</v>
      </c>
      <c r="E36" s="15"/>
      <c r="F36" s="32">
        <f t="shared" ref="F36:F37" si="7">F37</f>
        <v>2200000</v>
      </c>
    </row>
    <row r="37" spans="1:6">
      <c r="A37" s="5" t="s">
        <v>58</v>
      </c>
      <c r="B37" s="5" t="s">
        <v>59</v>
      </c>
      <c r="C37" s="5" t="s">
        <v>60</v>
      </c>
      <c r="D37" s="6" t="s">
        <v>61</v>
      </c>
      <c r="E37" s="15"/>
      <c r="F37" s="32">
        <f t="shared" si="7"/>
        <v>2200000</v>
      </c>
    </row>
    <row r="38" spans="1:6">
      <c r="A38" s="5"/>
      <c r="B38" s="5"/>
      <c r="C38" s="5"/>
      <c r="D38" s="6"/>
      <c r="E38" s="15" t="s">
        <v>235</v>
      </c>
      <c r="F38" s="33">
        <v>2200000</v>
      </c>
    </row>
    <row r="39" spans="1:6" ht="37.5">
      <c r="A39" s="5" t="s">
        <v>11</v>
      </c>
      <c r="B39" s="5"/>
      <c r="C39" s="5"/>
      <c r="D39" s="8" t="s">
        <v>74</v>
      </c>
      <c r="E39" s="9"/>
      <c r="F39" s="32">
        <f t="shared" ref="F39" si="8">F40</f>
        <v>1397913</v>
      </c>
    </row>
    <row r="40" spans="1:6" ht="37.5">
      <c r="A40" s="7" t="s">
        <v>12</v>
      </c>
      <c r="B40" s="10"/>
      <c r="C40" s="5"/>
      <c r="D40" s="6" t="s">
        <v>74</v>
      </c>
      <c r="E40" s="9"/>
      <c r="F40" s="32">
        <f>F41</f>
        <v>1397913</v>
      </c>
    </row>
    <row r="41" spans="1:6">
      <c r="A41" s="5" t="s">
        <v>13</v>
      </c>
      <c r="B41" s="7" t="s">
        <v>14</v>
      </c>
      <c r="C41" s="7"/>
      <c r="D41" s="6" t="s">
        <v>15</v>
      </c>
      <c r="E41" s="9"/>
      <c r="F41" s="32">
        <f>F45+F56+F42+F52+F75+F54+F67+F70+F58+F64+F60+F62</f>
        <v>1397913</v>
      </c>
    </row>
    <row r="42" spans="1:6">
      <c r="A42" s="7" t="s">
        <v>102</v>
      </c>
      <c r="B42" s="7" t="s">
        <v>103</v>
      </c>
      <c r="C42" s="7" t="s">
        <v>104</v>
      </c>
      <c r="D42" s="6" t="s">
        <v>105</v>
      </c>
      <c r="E42" s="9"/>
      <c r="F42" s="32">
        <f>SUM(F43:F44)</f>
        <v>0</v>
      </c>
    </row>
    <row r="43" spans="1:6">
      <c r="A43" s="5" t="s">
        <v>106</v>
      </c>
      <c r="B43" s="7"/>
      <c r="C43" s="7"/>
      <c r="D43" s="6"/>
      <c r="E43" s="15" t="s">
        <v>81</v>
      </c>
      <c r="F43" s="33">
        <v>-30000</v>
      </c>
    </row>
    <row r="44" spans="1:6" ht="94.5" customHeight="1">
      <c r="A44" s="5"/>
      <c r="B44" s="7"/>
      <c r="C44" s="7"/>
      <c r="D44" s="6"/>
      <c r="E44" s="15" t="s">
        <v>238</v>
      </c>
      <c r="F44" s="33">
        <v>30000</v>
      </c>
    </row>
    <row r="45" spans="1:6" ht="56.25">
      <c r="A45" s="5" t="s">
        <v>27</v>
      </c>
      <c r="B45" s="5" t="s">
        <v>28</v>
      </c>
      <c r="C45" s="5" t="s">
        <v>16</v>
      </c>
      <c r="D45" s="6" t="s">
        <v>70</v>
      </c>
      <c r="E45" s="15"/>
      <c r="F45" s="32">
        <f>SUM(F46:F51)</f>
        <v>180000</v>
      </c>
    </row>
    <row r="46" spans="1:6" hidden="1">
      <c r="A46" s="5"/>
      <c r="B46" s="5"/>
      <c r="C46" s="5"/>
      <c r="D46" s="6"/>
      <c r="E46" s="15" t="s">
        <v>81</v>
      </c>
      <c r="F46" s="33"/>
    </row>
    <row r="47" spans="1:6" ht="128.25" hidden="1" customHeight="1">
      <c r="A47" s="5"/>
      <c r="B47" s="5"/>
      <c r="C47" s="5"/>
      <c r="D47" s="6"/>
      <c r="E47" s="15" t="s">
        <v>197</v>
      </c>
      <c r="F47" s="33"/>
    </row>
    <row r="48" spans="1:6" ht="152.25" customHeight="1">
      <c r="A48" s="5"/>
      <c r="B48" s="5"/>
      <c r="C48" s="5"/>
      <c r="D48" s="6"/>
      <c r="E48" s="15" t="s">
        <v>239</v>
      </c>
      <c r="F48" s="33">
        <v>70000</v>
      </c>
    </row>
    <row r="49" spans="1:6" ht="128.25" customHeight="1">
      <c r="A49" s="5"/>
      <c r="B49" s="5"/>
      <c r="C49" s="5"/>
      <c r="D49" s="6"/>
      <c r="E49" s="18" t="s">
        <v>241</v>
      </c>
      <c r="F49" s="33">
        <v>70000</v>
      </c>
    </row>
    <row r="50" spans="1:6" ht="119.25" customHeight="1">
      <c r="A50" s="5"/>
      <c r="B50" s="5"/>
      <c r="C50" s="5"/>
      <c r="D50" s="6"/>
      <c r="E50" s="18" t="s">
        <v>240</v>
      </c>
      <c r="F50" s="33">
        <v>40000</v>
      </c>
    </row>
    <row r="51" spans="1:6" ht="62.25" hidden="1" customHeight="1">
      <c r="A51" s="5"/>
      <c r="B51" s="5"/>
      <c r="C51" s="5"/>
      <c r="D51" s="6"/>
      <c r="E51" s="41"/>
      <c r="F51" s="37"/>
    </row>
    <row r="52" spans="1:6" ht="75" hidden="1">
      <c r="A52" s="5" t="s">
        <v>107</v>
      </c>
      <c r="B52" s="5" t="s">
        <v>108</v>
      </c>
      <c r="C52" s="5" t="s">
        <v>109</v>
      </c>
      <c r="D52" s="6" t="s">
        <v>110</v>
      </c>
      <c r="E52" s="15"/>
      <c r="F52" s="32">
        <f t="shared" ref="F52" si="9">F53</f>
        <v>0</v>
      </c>
    </row>
    <row r="53" spans="1:6" hidden="1">
      <c r="A53" s="5"/>
      <c r="B53" s="5"/>
      <c r="C53" s="5"/>
      <c r="D53" s="6"/>
      <c r="E53" s="15" t="s">
        <v>81</v>
      </c>
      <c r="F53" s="33"/>
    </row>
    <row r="54" spans="1:6" ht="37.5" hidden="1">
      <c r="A54" s="5" t="s">
        <v>111</v>
      </c>
      <c r="B54" s="5" t="s">
        <v>112</v>
      </c>
      <c r="C54" s="5" t="s">
        <v>113</v>
      </c>
      <c r="D54" s="6" t="s">
        <v>114</v>
      </c>
      <c r="E54" s="19"/>
      <c r="F54" s="32">
        <f t="shared" ref="F54:F58" si="10">F55</f>
        <v>0</v>
      </c>
    </row>
    <row r="55" spans="1:6" hidden="1">
      <c r="A55" s="5"/>
      <c r="B55" s="5"/>
      <c r="C55" s="5"/>
      <c r="D55" s="6"/>
      <c r="E55" s="15" t="s">
        <v>81</v>
      </c>
      <c r="F55" s="33"/>
    </row>
    <row r="56" spans="1:6" ht="56.25" hidden="1">
      <c r="A56" s="5" t="s">
        <v>115</v>
      </c>
      <c r="B56" s="5" t="s">
        <v>116</v>
      </c>
      <c r="C56" s="5" t="s">
        <v>113</v>
      </c>
      <c r="D56" s="6" t="s">
        <v>117</v>
      </c>
      <c r="E56" s="15"/>
      <c r="F56" s="32">
        <f t="shared" si="10"/>
        <v>0</v>
      </c>
    </row>
    <row r="57" spans="1:6" hidden="1">
      <c r="A57" s="5"/>
      <c r="B57" s="5"/>
      <c r="C57" s="5"/>
      <c r="D57" s="6"/>
      <c r="E57" s="15" t="s">
        <v>81</v>
      </c>
      <c r="F57" s="33"/>
    </row>
    <row r="58" spans="1:6" ht="56.25" hidden="1">
      <c r="A58" s="5" t="s">
        <v>118</v>
      </c>
      <c r="B58" s="5" t="s">
        <v>119</v>
      </c>
      <c r="C58" s="5" t="s">
        <v>113</v>
      </c>
      <c r="D58" s="6" t="s">
        <v>120</v>
      </c>
      <c r="E58" s="15"/>
      <c r="F58" s="32">
        <f t="shared" si="10"/>
        <v>0</v>
      </c>
    </row>
    <row r="59" spans="1:6" hidden="1">
      <c r="A59" s="5"/>
      <c r="B59" s="5"/>
      <c r="C59" s="5"/>
      <c r="D59" s="6"/>
      <c r="E59" s="15" t="s">
        <v>81</v>
      </c>
      <c r="F59" s="33"/>
    </row>
    <row r="60" spans="1:6" ht="150" hidden="1">
      <c r="A60" s="27" t="s">
        <v>124</v>
      </c>
      <c r="B60" s="27" t="s">
        <v>125</v>
      </c>
      <c r="C60" s="27" t="s">
        <v>113</v>
      </c>
      <c r="D60" s="6" t="s">
        <v>126</v>
      </c>
      <c r="E60" s="15"/>
      <c r="F60" s="32">
        <f>F61</f>
        <v>0</v>
      </c>
    </row>
    <row r="61" spans="1:6" ht="56.25" hidden="1">
      <c r="A61" s="5"/>
      <c r="B61" s="5"/>
      <c r="C61" s="5"/>
      <c r="D61" s="6"/>
      <c r="E61" s="15" t="s">
        <v>232</v>
      </c>
      <c r="F61" s="33"/>
    </row>
    <row r="62" spans="1:6" ht="105.75" customHeight="1">
      <c r="A62" s="5" t="s">
        <v>243</v>
      </c>
      <c r="B62" s="5" t="s">
        <v>244</v>
      </c>
      <c r="C62" s="5" t="s">
        <v>113</v>
      </c>
      <c r="D62" s="6" t="s">
        <v>245</v>
      </c>
      <c r="E62" s="15"/>
      <c r="F62" s="32">
        <f>F63</f>
        <v>1067913</v>
      </c>
    </row>
    <row r="63" spans="1:6" ht="100.5" customHeight="1">
      <c r="A63" s="5"/>
      <c r="B63" s="5"/>
      <c r="C63" s="5"/>
      <c r="D63" s="6"/>
      <c r="E63" s="15" t="s">
        <v>246</v>
      </c>
      <c r="F63" s="33">
        <v>1067913</v>
      </c>
    </row>
    <row r="64" spans="1:6" ht="21.75">
      <c r="A64" s="5" t="s">
        <v>121</v>
      </c>
      <c r="B64" s="5" t="s">
        <v>122</v>
      </c>
      <c r="C64" s="5" t="s">
        <v>113</v>
      </c>
      <c r="D64" s="6" t="s">
        <v>123</v>
      </c>
      <c r="E64" s="15"/>
      <c r="F64" s="32">
        <f>F65+F66</f>
        <v>150000</v>
      </c>
    </row>
    <row r="65" spans="1:6" ht="102.75" hidden="1" customHeight="1">
      <c r="A65" s="5"/>
      <c r="B65" s="5"/>
      <c r="C65" s="5"/>
      <c r="D65" s="6"/>
      <c r="E65" s="15" t="s">
        <v>230</v>
      </c>
      <c r="F65" s="33"/>
    </row>
    <row r="66" spans="1:6" ht="66" customHeight="1">
      <c r="A66" s="5"/>
      <c r="B66" s="5"/>
      <c r="C66" s="5"/>
      <c r="D66" s="6"/>
      <c r="E66" s="15" t="s">
        <v>242</v>
      </c>
      <c r="F66" s="33">
        <v>150000</v>
      </c>
    </row>
    <row r="67" spans="1:6" ht="131.25" hidden="1">
      <c r="A67" s="5" t="s">
        <v>190</v>
      </c>
      <c r="B67" s="5" t="s">
        <v>188</v>
      </c>
      <c r="C67" s="5" t="s">
        <v>113</v>
      </c>
      <c r="D67" s="6" t="s">
        <v>189</v>
      </c>
      <c r="E67" s="19"/>
      <c r="F67" s="32">
        <f>SUM(F68:F69)</f>
        <v>0</v>
      </c>
    </row>
    <row r="68" spans="1:6" ht="150" hidden="1">
      <c r="A68" s="5"/>
      <c r="B68" s="5"/>
      <c r="C68" s="5"/>
      <c r="D68" s="6"/>
      <c r="E68" s="16" t="s">
        <v>191</v>
      </c>
      <c r="F68" s="33"/>
    </row>
    <row r="69" spans="1:6" ht="168.75" hidden="1">
      <c r="A69" s="5"/>
      <c r="B69" s="5"/>
      <c r="C69" s="5"/>
      <c r="D69" s="6"/>
      <c r="E69" s="16" t="s">
        <v>192</v>
      </c>
      <c r="F69" s="33"/>
    </row>
    <row r="70" spans="1:6" ht="131.25" hidden="1">
      <c r="A70" s="5" t="s">
        <v>194</v>
      </c>
      <c r="B70" s="5" t="s">
        <v>195</v>
      </c>
      <c r="C70" s="5" t="s">
        <v>113</v>
      </c>
      <c r="D70" s="6" t="s">
        <v>193</v>
      </c>
      <c r="E70" s="19"/>
      <c r="F70" s="32">
        <f>F71+F73</f>
        <v>0</v>
      </c>
    </row>
    <row r="71" spans="1:6" ht="150" hidden="1">
      <c r="A71" s="5"/>
      <c r="B71" s="5"/>
      <c r="C71" s="5"/>
      <c r="D71" s="6"/>
      <c r="E71" s="16" t="s">
        <v>191</v>
      </c>
      <c r="F71" s="33"/>
    </row>
    <row r="72" spans="1:6" ht="75" hidden="1">
      <c r="A72" s="5"/>
      <c r="B72" s="5"/>
      <c r="C72" s="5"/>
      <c r="D72" s="6"/>
      <c r="E72" s="20" t="s">
        <v>196</v>
      </c>
      <c r="F72" s="35">
        <f>F71</f>
        <v>0</v>
      </c>
    </row>
    <row r="73" spans="1:6" ht="168.75" hidden="1">
      <c r="A73" s="5"/>
      <c r="B73" s="5"/>
      <c r="C73" s="5"/>
      <c r="D73" s="6"/>
      <c r="E73" s="23" t="s">
        <v>192</v>
      </c>
      <c r="F73" s="33"/>
    </row>
    <row r="74" spans="1:6" ht="145.5" hidden="1" customHeight="1">
      <c r="A74" s="5"/>
      <c r="B74" s="5"/>
      <c r="C74" s="5"/>
      <c r="D74" s="6"/>
      <c r="E74" s="20" t="s">
        <v>196</v>
      </c>
      <c r="F74" s="35">
        <f>F73</f>
        <v>0</v>
      </c>
    </row>
    <row r="75" spans="1:6" ht="171.75" hidden="1" customHeight="1">
      <c r="A75" s="5" t="s">
        <v>124</v>
      </c>
      <c r="B75" s="5" t="s">
        <v>125</v>
      </c>
      <c r="C75" s="5" t="s">
        <v>113</v>
      </c>
      <c r="D75" s="6" t="s">
        <v>126</v>
      </c>
      <c r="E75" s="15"/>
      <c r="F75" s="32">
        <f t="shared" ref="F75" si="11">SUM(F76:F77)</f>
        <v>0</v>
      </c>
    </row>
    <row r="76" spans="1:6" hidden="1">
      <c r="A76" s="5"/>
      <c r="B76" s="5"/>
      <c r="C76" s="5"/>
      <c r="D76" s="6"/>
      <c r="E76" s="15"/>
      <c r="F76" s="33"/>
    </row>
    <row r="77" spans="1:6" hidden="1">
      <c r="A77" s="5"/>
      <c r="B77" s="5"/>
      <c r="C77" s="5"/>
      <c r="D77" s="6"/>
      <c r="E77" s="15"/>
      <c r="F77" s="33"/>
    </row>
    <row r="78" spans="1:6" ht="63" hidden="1" customHeight="1">
      <c r="A78" s="5" t="s">
        <v>40</v>
      </c>
      <c r="B78" s="5"/>
      <c r="C78" s="5"/>
      <c r="D78" s="8" t="s">
        <v>231</v>
      </c>
      <c r="E78" s="9"/>
      <c r="F78" s="32">
        <f t="shared" ref="F78:F80" si="12">F79</f>
        <v>0</v>
      </c>
    </row>
    <row r="79" spans="1:6" ht="52.5" hidden="1" customHeight="1">
      <c r="A79" s="7" t="s">
        <v>41</v>
      </c>
      <c r="B79" s="10"/>
      <c r="C79" s="5"/>
      <c r="D79" s="6" t="s">
        <v>231</v>
      </c>
      <c r="E79" s="9"/>
      <c r="F79" s="32">
        <f t="shared" ref="F79" si="13">F80+F83</f>
        <v>0</v>
      </c>
    </row>
    <row r="80" spans="1:6" ht="95.25" hidden="1" customHeight="1">
      <c r="A80" s="5" t="s">
        <v>42</v>
      </c>
      <c r="B80" s="5" t="s">
        <v>32</v>
      </c>
      <c r="C80" s="5"/>
      <c r="D80" s="6" t="s">
        <v>33</v>
      </c>
      <c r="E80" s="9"/>
      <c r="F80" s="32">
        <f t="shared" si="12"/>
        <v>0</v>
      </c>
    </row>
    <row r="81" spans="1:6" ht="56.25" hidden="1">
      <c r="A81" s="7" t="s">
        <v>43</v>
      </c>
      <c r="B81" s="7" t="s">
        <v>38</v>
      </c>
      <c r="C81" s="5" t="s">
        <v>36</v>
      </c>
      <c r="D81" s="6" t="s">
        <v>39</v>
      </c>
      <c r="E81" s="9"/>
      <c r="F81" s="32">
        <f>F82</f>
        <v>0</v>
      </c>
    </row>
    <row r="82" spans="1:6" hidden="1">
      <c r="A82" s="5"/>
      <c r="B82" s="5"/>
      <c r="C82" s="5"/>
      <c r="D82" s="6"/>
      <c r="E82" s="12" t="s">
        <v>89</v>
      </c>
      <c r="F82" s="33"/>
    </row>
    <row r="83" spans="1:6" ht="37.5" hidden="1">
      <c r="A83" s="5" t="s">
        <v>127</v>
      </c>
      <c r="B83" s="5" t="s">
        <v>128</v>
      </c>
      <c r="C83" s="5"/>
      <c r="D83" s="6" t="s">
        <v>129</v>
      </c>
      <c r="E83" s="12"/>
      <c r="F83" s="32">
        <f t="shared" ref="F83:F84" si="14">F84</f>
        <v>0</v>
      </c>
    </row>
    <row r="84" spans="1:6" ht="75" hidden="1">
      <c r="A84" s="7" t="s">
        <v>130</v>
      </c>
      <c r="B84" s="7" t="s">
        <v>131</v>
      </c>
      <c r="C84" s="5" t="s">
        <v>132</v>
      </c>
      <c r="D84" s="6" t="s">
        <v>133</v>
      </c>
      <c r="E84" s="12"/>
      <c r="F84" s="32">
        <f t="shared" si="14"/>
        <v>0</v>
      </c>
    </row>
    <row r="85" spans="1:6" hidden="1">
      <c r="A85" s="7"/>
      <c r="B85" s="7"/>
      <c r="C85" s="5"/>
      <c r="D85" s="6"/>
      <c r="E85" s="12" t="s">
        <v>89</v>
      </c>
      <c r="F85" s="33"/>
    </row>
    <row r="86" spans="1:6" ht="37.5">
      <c r="A86" s="5" t="s">
        <v>134</v>
      </c>
      <c r="B86" s="5"/>
      <c r="C86" s="5"/>
      <c r="D86" s="8" t="s">
        <v>135</v>
      </c>
      <c r="E86" s="9"/>
      <c r="F86" s="32">
        <f t="shared" ref="F86:F88" si="15">F87</f>
        <v>27000</v>
      </c>
    </row>
    <row r="87" spans="1:6" ht="37.5">
      <c r="A87" s="7" t="s">
        <v>136</v>
      </c>
      <c r="B87" s="10"/>
      <c r="C87" s="5"/>
      <c r="D87" s="6" t="s">
        <v>135</v>
      </c>
      <c r="E87" s="9"/>
      <c r="F87" s="32">
        <f t="shared" ref="F87" si="16">F88+F92+F102</f>
        <v>27000</v>
      </c>
    </row>
    <row r="88" spans="1:6">
      <c r="A88" s="5" t="s">
        <v>137</v>
      </c>
      <c r="B88" s="5" t="s">
        <v>14</v>
      </c>
      <c r="C88" s="5"/>
      <c r="D88" s="6" t="s">
        <v>138</v>
      </c>
      <c r="E88" s="12"/>
      <c r="F88" s="32">
        <f t="shared" si="15"/>
        <v>30000</v>
      </c>
    </row>
    <row r="89" spans="1:6" ht="37.5">
      <c r="A89" s="5" t="s">
        <v>139</v>
      </c>
      <c r="B89" s="5" t="s">
        <v>140</v>
      </c>
      <c r="C89" s="5" t="s">
        <v>109</v>
      </c>
      <c r="D89" s="6" t="s">
        <v>141</v>
      </c>
      <c r="E89" s="15"/>
      <c r="F89" s="32">
        <f>F90+F91</f>
        <v>30000</v>
      </c>
    </row>
    <row r="90" spans="1:6" hidden="1">
      <c r="A90" s="5"/>
      <c r="B90" s="5"/>
      <c r="C90" s="5"/>
      <c r="D90" s="6"/>
      <c r="E90" s="12" t="s">
        <v>142</v>
      </c>
      <c r="F90" s="33"/>
    </row>
    <row r="91" spans="1:6">
      <c r="A91" s="5"/>
      <c r="B91" s="5"/>
      <c r="C91" s="5"/>
      <c r="D91" s="6"/>
      <c r="E91" s="12" t="s">
        <v>236</v>
      </c>
      <c r="F91" s="33">
        <v>30000</v>
      </c>
    </row>
    <row r="92" spans="1:6">
      <c r="A92" s="5" t="s">
        <v>143</v>
      </c>
      <c r="B92" s="5" t="s">
        <v>144</v>
      </c>
      <c r="C92" s="5"/>
      <c r="D92" s="6" t="s">
        <v>145</v>
      </c>
      <c r="E92" s="12"/>
      <c r="F92" s="32">
        <f>F93+F96+F98+F100</f>
        <v>-3000</v>
      </c>
    </row>
    <row r="93" spans="1:6" hidden="1">
      <c r="A93" s="5" t="s">
        <v>146</v>
      </c>
      <c r="B93" s="5" t="s">
        <v>147</v>
      </c>
      <c r="C93" s="5" t="s">
        <v>148</v>
      </c>
      <c r="D93" s="21" t="s">
        <v>149</v>
      </c>
      <c r="E93" s="12"/>
      <c r="F93" s="32">
        <f t="shared" ref="F93" si="17">SUM(F94:F95)</f>
        <v>0</v>
      </c>
    </row>
    <row r="94" spans="1:6" hidden="1">
      <c r="A94" s="5"/>
      <c r="B94" s="5"/>
      <c r="C94" s="5"/>
      <c r="D94" s="21"/>
      <c r="E94" s="12" t="s">
        <v>150</v>
      </c>
      <c r="F94" s="33"/>
    </row>
    <row r="95" spans="1:6" hidden="1">
      <c r="A95" s="5"/>
      <c r="B95" s="5"/>
      <c r="C95" s="5"/>
      <c r="D95" s="6"/>
      <c r="E95" s="12" t="s">
        <v>142</v>
      </c>
      <c r="F95" s="33"/>
    </row>
    <row r="96" spans="1:6" hidden="1">
      <c r="A96" s="5" t="s">
        <v>151</v>
      </c>
      <c r="B96" s="5" t="s">
        <v>152</v>
      </c>
      <c r="C96" s="5" t="s">
        <v>148</v>
      </c>
      <c r="D96" s="6" t="s">
        <v>153</v>
      </c>
      <c r="E96" s="12"/>
      <c r="F96" s="32">
        <f t="shared" ref="F96" si="18">F97</f>
        <v>0</v>
      </c>
    </row>
    <row r="97" spans="1:6" hidden="1">
      <c r="A97" s="5"/>
      <c r="B97" s="5"/>
      <c r="C97" s="5"/>
      <c r="D97" s="6"/>
      <c r="E97" s="12" t="s">
        <v>142</v>
      </c>
      <c r="F97" s="33"/>
    </row>
    <row r="98" spans="1:6" ht="56.25" hidden="1">
      <c r="A98" s="5" t="s">
        <v>154</v>
      </c>
      <c r="B98" s="5" t="s">
        <v>155</v>
      </c>
      <c r="C98" s="5" t="s">
        <v>156</v>
      </c>
      <c r="D98" s="21" t="s">
        <v>157</v>
      </c>
      <c r="E98" s="19"/>
      <c r="F98" s="32">
        <f>SUM(F99:F99)</f>
        <v>0</v>
      </c>
    </row>
    <row r="99" spans="1:6" ht="37.5" hidden="1">
      <c r="A99" s="5"/>
      <c r="B99" s="5"/>
      <c r="C99" s="5"/>
      <c r="D99" s="6"/>
      <c r="E99" s="12" t="s">
        <v>218</v>
      </c>
      <c r="F99" s="33"/>
    </row>
    <row r="100" spans="1:6" ht="39.75" customHeight="1">
      <c r="A100" s="5" t="s">
        <v>220</v>
      </c>
      <c r="B100" s="5" t="s">
        <v>221</v>
      </c>
      <c r="C100" s="5" t="s">
        <v>222</v>
      </c>
      <c r="D100" s="6" t="s">
        <v>219</v>
      </c>
      <c r="E100" s="12"/>
      <c r="F100" s="32">
        <f>F101</f>
        <v>-3000</v>
      </c>
    </row>
    <row r="101" spans="1:6">
      <c r="A101" s="5"/>
      <c r="B101" s="5"/>
      <c r="C101" s="5"/>
      <c r="D101" s="6"/>
      <c r="E101" s="12" t="s">
        <v>142</v>
      </c>
      <c r="F101" s="33">
        <v>-3000</v>
      </c>
    </row>
    <row r="102" spans="1:6" hidden="1">
      <c r="A102" s="5" t="s">
        <v>158</v>
      </c>
      <c r="B102" s="5" t="s">
        <v>6</v>
      </c>
      <c r="C102" s="5"/>
      <c r="D102" s="6" t="s">
        <v>7</v>
      </c>
      <c r="E102" s="12"/>
      <c r="F102" s="32">
        <f t="shared" ref="F102:F103" si="19">F103</f>
        <v>0</v>
      </c>
    </row>
    <row r="103" spans="1:6" ht="37.5" hidden="1">
      <c r="A103" s="5" t="s">
        <v>159</v>
      </c>
      <c r="B103" s="5" t="s">
        <v>9</v>
      </c>
      <c r="C103" s="5"/>
      <c r="D103" s="6" t="s">
        <v>10</v>
      </c>
      <c r="E103" s="12"/>
      <c r="F103" s="32">
        <f t="shared" si="19"/>
        <v>0</v>
      </c>
    </row>
    <row r="104" spans="1:6" ht="37.5" hidden="1">
      <c r="A104" s="5" t="s">
        <v>160</v>
      </c>
      <c r="B104" s="5" t="s">
        <v>17</v>
      </c>
      <c r="C104" s="5" t="s">
        <v>8</v>
      </c>
      <c r="D104" s="6" t="s">
        <v>18</v>
      </c>
      <c r="E104" s="12"/>
      <c r="F104" s="32">
        <f t="shared" ref="F104" si="20">SUM(F105:F109)</f>
        <v>0</v>
      </c>
    </row>
    <row r="105" spans="1:6" hidden="1">
      <c r="A105" s="5"/>
      <c r="B105" s="5"/>
      <c r="C105" s="5"/>
      <c r="D105" s="6"/>
      <c r="E105" s="12" t="s">
        <v>161</v>
      </c>
      <c r="F105" s="33"/>
    </row>
    <row r="106" spans="1:6" ht="37.5" hidden="1">
      <c r="A106" s="5" t="s">
        <v>162</v>
      </c>
      <c r="B106" s="5"/>
      <c r="C106" s="5"/>
      <c r="D106" s="6" t="s">
        <v>163</v>
      </c>
      <c r="E106" s="12"/>
      <c r="F106" s="32">
        <f>F107</f>
        <v>0</v>
      </c>
    </row>
    <row r="107" spans="1:6" ht="37.5" hidden="1">
      <c r="A107" s="5" t="s">
        <v>164</v>
      </c>
      <c r="B107" s="5"/>
      <c r="C107" s="5"/>
      <c r="D107" s="6" t="s">
        <v>163</v>
      </c>
      <c r="E107" s="12"/>
      <c r="F107" s="32">
        <f t="shared" ref="F107" si="21">F111+F108</f>
        <v>0</v>
      </c>
    </row>
    <row r="108" spans="1:6" hidden="1">
      <c r="A108" s="5" t="s">
        <v>165</v>
      </c>
      <c r="B108" s="5" t="s">
        <v>32</v>
      </c>
      <c r="C108" s="5"/>
      <c r="D108" s="6" t="s">
        <v>33</v>
      </c>
      <c r="E108" s="22"/>
      <c r="F108" s="32">
        <f t="shared" ref="F108:F109" si="22">F109</f>
        <v>0</v>
      </c>
    </row>
    <row r="109" spans="1:6" ht="56.25" hidden="1">
      <c r="A109" s="5" t="s">
        <v>166</v>
      </c>
      <c r="B109" s="5" t="s">
        <v>38</v>
      </c>
      <c r="C109" s="5" t="s">
        <v>36</v>
      </c>
      <c r="D109" s="21" t="s">
        <v>39</v>
      </c>
      <c r="E109" s="22"/>
      <c r="F109" s="32">
        <f t="shared" si="22"/>
        <v>0</v>
      </c>
    </row>
    <row r="110" spans="1:6" hidden="1">
      <c r="A110" s="5"/>
      <c r="B110" s="5"/>
      <c r="C110" s="5"/>
      <c r="D110" s="6"/>
      <c r="E110" s="19"/>
      <c r="F110" s="33"/>
    </row>
    <row r="111" spans="1:6" ht="37.5" hidden="1">
      <c r="A111" s="5" t="s">
        <v>167</v>
      </c>
      <c r="B111" s="5" t="s">
        <v>168</v>
      </c>
      <c r="C111" s="5"/>
      <c r="D111" s="6" t="s">
        <v>169</v>
      </c>
      <c r="E111" s="12"/>
      <c r="F111" s="32">
        <f>F112+F114</f>
        <v>0</v>
      </c>
    </row>
    <row r="112" spans="1:6" ht="75" hidden="1">
      <c r="A112" s="5" t="s">
        <v>170</v>
      </c>
      <c r="B112" s="5" t="s">
        <v>171</v>
      </c>
      <c r="C112" s="5" t="s">
        <v>172</v>
      </c>
      <c r="D112" s="6" t="s">
        <v>173</v>
      </c>
      <c r="E112" s="12"/>
      <c r="F112" s="32">
        <f t="shared" ref="F112:F114" si="23">F113</f>
        <v>0</v>
      </c>
    </row>
    <row r="113" spans="1:6" hidden="1">
      <c r="A113" s="5"/>
      <c r="B113" s="5"/>
      <c r="C113" s="5"/>
      <c r="D113" s="6"/>
      <c r="E113" s="12"/>
      <c r="F113" s="33"/>
    </row>
    <row r="114" spans="1:6" ht="37.5" hidden="1">
      <c r="A114" s="5" t="s">
        <v>174</v>
      </c>
      <c r="B114" s="5" t="s">
        <v>175</v>
      </c>
      <c r="C114" s="5" t="s">
        <v>172</v>
      </c>
      <c r="D114" s="6" t="s">
        <v>176</v>
      </c>
      <c r="E114" s="12"/>
      <c r="F114" s="32">
        <f t="shared" si="23"/>
        <v>0</v>
      </c>
    </row>
    <row r="115" spans="1:6" hidden="1">
      <c r="A115" s="5"/>
      <c r="B115" s="5"/>
      <c r="C115" s="5"/>
      <c r="D115" s="6"/>
      <c r="E115" s="12"/>
      <c r="F115" s="33"/>
    </row>
    <row r="116" spans="1:6" ht="55.9" hidden="1" customHeight="1">
      <c r="A116" s="5" t="s">
        <v>19</v>
      </c>
      <c r="B116" s="5"/>
      <c r="C116" s="5"/>
      <c r="D116" s="6" t="s">
        <v>75</v>
      </c>
      <c r="E116" s="12"/>
      <c r="F116" s="38">
        <f>F117</f>
        <v>0</v>
      </c>
    </row>
    <row r="117" spans="1:6" ht="56.25" hidden="1">
      <c r="A117" s="5" t="s">
        <v>20</v>
      </c>
      <c r="B117" s="5"/>
      <c r="C117" s="5"/>
      <c r="D117" s="6" t="s">
        <v>75</v>
      </c>
      <c r="E117" s="12"/>
      <c r="F117" s="38">
        <f>F125+F121+F118</f>
        <v>0</v>
      </c>
    </row>
    <row r="118" spans="1:6" hidden="1">
      <c r="A118" s="5" t="s">
        <v>223</v>
      </c>
      <c r="B118" s="5" t="s">
        <v>168</v>
      </c>
      <c r="C118" s="5"/>
      <c r="D118" s="6" t="s">
        <v>227</v>
      </c>
      <c r="E118" s="12"/>
      <c r="F118" s="38">
        <f>F119</f>
        <v>0</v>
      </c>
    </row>
    <row r="119" spans="1:6" ht="37.5" hidden="1">
      <c r="A119" s="5" t="s">
        <v>224</v>
      </c>
      <c r="B119" s="5" t="s">
        <v>225</v>
      </c>
      <c r="C119" s="5" t="s">
        <v>172</v>
      </c>
      <c r="D119" s="6" t="s">
        <v>226</v>
      </c>
      <c r="E119" s="12"/>
      <c r="F119" s="38">
        <f>F120</f>
        <v>0</v>
      </c>
    </row>
    <row r="120" spans="1:6" ht="102.75" hidden="1" customHeight="1">
      <c r="A120" s="5"/>
      <c r="B120" s="5"/>
      <c r="C120" s="5"/>
      <c r="D120" s="6"/>
      <c r="E120" s="12" t="s">
        <v>229</v>
      </c>
      <c r="F120" s="39"/>
    </row>
    <row r="121" spans="1:6" hidden="1">
      <c r="A121" s="26" t="s">
        <v>177</v>
      </c>
      <c r="B121" s="26" t="s">
        <v>78</v>
      </c>
      <c r="C121" s="27"/>
      <c r="D121" s="28" t="s">
        <v>79</v>
      </c>
      <c r="E121" s="29"/>
      <c r="F121" s="40">
        <f t="shared" ref="F121" si="24">F122</f>
        <v>0</v>
      </c>
    </row>
    <row r="122" spans="1:6" ht="40.5" hidden="1">
      <c r="A122" s="27" t="s">
        <v>178</v>
      </c>
      <c r="B122" s="27" t="s">
        <v>179</v>
      </c>
      <c r="C122" s="27" t="s">
        <v>180</v>
      </c>
      <c r="D122" s="30" t="s">
        <v>200</v>
      </c>
      <c r="E122" s="31"/>
      <c r="F122" s="40">
        <f>F123+F124</f>
        <v>0</v>
      </c>
    </row>
    <row r="123" spans="1:6" ht="85.5" hidden="1" customHeight="1">
      <c r="A123" s="27"/>
      <c r="B123" s="27"/>
      <c r="C123" s="27"/>
      <c r="D123" s="28"/>
      <c r="E123" s="31" t="s">
        <v>181</v>
      </c>
      <c r="F123" s="37"/>
    </row>
    <row r="124" spans="1:6" ht="93.75" hidden="1">
      <c r="A124" s="27"/>
      <c r="B124" s="27"/>
      <c r="C124" s="27"/>
      <c r="D124" s="28"/>
      <c r="E124" s="31" t="s">
        <v>234</v>
      </c>
      <c r="F124" s="37"/>
    </row>
    <row r="125" spans="1:6" ht="33.6" hidden="1" customHeight="1">
      <c r="A125" s="5" t="s">
        <v>21</v>
      </c>
      <c r="B125" s="5" t="s">
        <v>6</v>
      </c>
      <c r="C125" s="5"/>
      <c r="D125" s="6" t="s">
        <v>7</v>
      </c>
      <c r="E125" s="12"/>
      <c r="F125" s="32">
        <f>F126+F129</f>
        <v>0</v>
      </c>
    </row>
    <row r="126" spans="1:6" hidden="1">
      <c r="A126" s="5" t="s">
        <v>182</v>
      </c>
      <c r="B126" s="5" t="s">
        <v>47</v>
      </c>
      <c r="C126" s="5"/>
      <c r="D126" s="6" t="s">
        <v>71</v>
      </c>
      <c r="E126" s="12"/>
      <c r="F126" s="32">
        <f t="shared" ref="F126" si="25">F127</f>
        <v>0</v>
      </c>
    </row>
    <row r="127" spans="1:6" ht="37.5" hidden="1">
      <c r="A127" s="5" t="s">
        <v>183</v>
      </c>
      <c r="B127" s="5" t="s">
        <v>87</v>
      </c>
      <c r="C127" s="5" t="s">
        <v>69</v>
      </c>
      <c r="D127" s="6" t="s">
        <v>88</v>
      </c>
      <c r="E127" s="12"/>
      <c r="F127" s="32">
        <f>SUM(F128:F128)</f>
        <v>0</v>
      </c>
    </row>
    <row r="128" spans="1:6" ht="75" hidden="1">
      <c r="A128" s="5"/>
      <c r="B128" s="5"/>
      <c r="C128" s="5"/>
      <c r="D128" s="6"/>
      <c r="E128" s="12" t="s">
        <v>228</v>
      </c>
      <c r="F128" s="33"/>
    </row>
    <row r="129" spans="1:6" ht="37.5" hidden="1">
      <c r="A129" s="5" t="s">
        <v>22</v>
      </c>
      <c r="B129" s="5" t="s">
        <v>9</v>
      </c>
      <c r="C129" s="5"/>
      <c r="D129" s="6" t="s">
        <v>10</v>
      </c>
      <c r="E129" s="12"/>
      <c r="F129" s="32">
        <f t="shared" ref="F129" si="26">F130</f>
        <v>0</v>
      </c>
    </row>
    <row r="130" spans="1:6" ht="75.75" hidden="1" customHeight="1">
      <c r="A130" s="5" t="s">
        <v>23</v>
      </c>
      <c r="B130" s="5" t="s">
        <v>17</v>
      </c>
      <c r="C130" s="5" t="s">
        <v>8</v>
      </c>
      <c r="D130" s="6" t="s">
        <v>18</v>
      </c>
      <c r="E130" s="12"/>
      <c r="F130" s="32">
        <f>SUM(F131:F133)</f>
        <v>0</v>
      </c>
    </row>
    <row r="131" spans="1:6" hidden="1">
      <c r="A131" s="5"/>
      <c r="B131" s="5"/>
      <c r="C131" s="5"/>
      <c r="D131" s="6"/>
      <c r="E131" s="12" t="s">
        <v>184</v>
      </c>
      <c r="F131" s="33"/>
    </row>
    <row r="132" spans="1:6" hidden="1">
      <c r="A132" s="5"/>
      <c r="B132" s="5"/>
      <c r="C132" s="5"/>
      <c r="D132" s="6"/>
      <c r="E132" s="12" t="s">
        <v>90</v>
      </c>
      <c r="F132" s="33"/>
    </row>
    <row r="133" spans="1:6" ht="34.15" hidden="1" customHeight="1">
      <c r="A133" s="5"/>
      <c r="B133" s="5"/>
      <c r="C133" s="5"/>
      <c r="D133" s="6"/>
      <c r="E133" s="12"/>
      <c r="F133" s="33"/>
    </row>
    <row r="134" spans="1:6" ht="37.5" hidden="1">
      <c r="A134" s="5" t="s">
        <v>65</v>
      </c>
      <c r="B134" s="5"/>
      <c r="C134" s="5"/>
      <c r="D134" s="8" t="s">
        <v>73</v>
      </c>
      <c r="E134" s="9"/>
      <c r="F134" s="32">
        <f>F135</f>
        <v>0</v>
      </c>
    </row>
    <row r="135" spans="1:6" ht="37.5" hidden="1">
      <c r="A135" s="7" t="s">
        <v>66</v>
      </c>
      <c r="B135" s="10"/>
      <c r="C135" s="5"/>
      <c r="D135" s="6" t="s">
        <v>73</v>
      </c>
      <c r="E135" s="9"/>
      <c r="F135" s="32">
        <f>F136+F139</f>
        <v>0</v>
      </c>
    </row>
    <row r="136" spans="1:6" hidden="1">
      <c r="A136" s="7" t="s">
        <v>67</v>
      </c>
      <c r="B136" s="7" t="s">
        <v>32</v>
      </c>
      <c r="C136" s="5"/>
      <c r="D136" s="6" t="s">
        <v>33</v>
      </c>
      <c r="E136" s="11"/>
      <c r="F136" s="32">
        <f>F137</f>
        <v>0</v>
      </c>
    </row>
    <row r="137" spans="1:6" ht="56.25" hidden="1">
      <c r="A137" s="5" t="s">
        <v>68</v>
      </c>
      <c r="B137" s="5" t="s">
        <v>38</v>
      </c>
      <c r="C137" s="5" t="s">
        <v>36</v>
      </c>
      <c r="D137" s="6" t="s">
        <v>39</v>
      </c>
      <c r="E137" s="11"/>
      <c r="F137" s="32">
        <f>F138</f>
        <v>0</v>
      </c>
    </row>
    <row r="138" spans="1:6" hidden="1">
      <c r="A138" s="5"/>
      <c r="B138" s="5"/>
      <c r="C138" s="5"/>
      <c r="D138" s="6"/>
      <c r="E138" s="12" t="s">
        <v>89</v>
      </c>
      <c r="F138" s="33"/>
    </row>
    <row r="139" spans="1:6" ht="33.6" hidden="1" customHeight="1">
      <c r="A139" s="27" t="s">
        <v>201</v>
      </c>
      <c r="B139" s="27" t="s">
        <v>202</v>
      </c>
      <c r="C139" s="27"/>
      <c r="D139" s="28" t="s">
        <v>203</v>
      </c>
      <c r="E139" s="12"/>
      <c r="F139" s="36">
        <f>F140</f>
        <v>0</v>
      </c>
    </row>
    <row r="140" spans="1:6" ht="60.6" hidden="1" customHeight="1">
      <c r="A140" s="27" t="s">
        <v>204</v>
      </c>
      <c r="B140" s="27" t="s">
        <v>205</v>
      </c>
      <c r="C140" s="27" t="s">
        <v>206</v>
      </c>
      <c r="D140" s="28" t="s">
        <v>207</v>
      </c>
      <c r="E140" s="12"/>
      <c r="F140" s="36">
        <f>SUM(F141:F146)</f>
        <v>0</v>
      </c>
    </row>
    <row r="141" spans="1:6" ht="66" hidden="1" customHeight="1">
      <c r="A141" s="5"/>
      <c r="B141" s="5"/>
      <c r="C141" s="5"/>
      <c r="D141" s="6"/>
      <c r="E141" s="19" t="s">
        <v>233</v>
      </c>
      <c r="F141" s="37"/>
    </row>
    <row r="142" spans="1:6" ht="72" hidden="1" customHeight="1">
      <c r="A142" s="5"/>
      <c r="B142" s="5"/>
      <c r="C142" s="5"/>
      <c r="D142" s="6"/>
      <c r="E142" s="19"/>
      <c r="F142" s="37"/>
    </row>
    <row r="143" spans="1:6" hidden="1">
      <c r="A143" s="27"/>
      <c r="B143" s="27"/>
      <c r="C143" s="27"/>
      <c r="D143" s="28"/>
      <c r="E143" s="19"/>
      <c r="F143" s="37"/>
    </row>
    <row r="144" spans="1:6" ht="98.45" hidden="1" customHeight="1">
      <c r="A144" s="27"/>
      <c r="B144" s="27"/>
      <c r="C144" s="27"/>
      <c r="D144" s="28"/>
      <c r="E144" s="19"/>
      <c r="F144" s="37"/>
    </row>
    <row r="145" spans="1:6" ht="72.599999999999994" hidden="1" customHeight="1">
      <c r="A145" s="5"/>
      <c r="B145" s="5"/>
      <c r="C145" s="5"/>
      <c r="D145" s="6"/>
      <c r="E145" s="19"/>
      <c r="F145" s="37"/>
    </row>
    <row r="146" spans="1:6" ht="67.900000000000006" hidden="1" customHeight="1">
      <c r="A146" s="5"/>
      <c r="B146" s="5"/>
      <c r="C146" s="5"/>
      <c r="D146" s="6"/>
      <c r="E146" s="19"/>
      <c r="F146" s="37"/>
    </row>
    <row r="147" spans="1:6" ht="27.6" customHeight="1">
      <c r="A147" s="6" t="s">
        <v>5</v>
      </c>
      <c r="B147" s="6" t="s">
        <v>5</v>
      </c>
      <c r="C147" s="6" t="s">
        <v>5</v>
      </c>
      <c r="D147" s="6" t="s">
        <v>24</v>
      </c>
      <c r="E147" s="6" t="s">
        <v>5</v>
      </c>
      <c r="F147" s="32">
        <f>F11+F39+F78+F134+F116+F86+F106</f>
        <v>3724913</v>
      </c>
    </row>
    <row r="148" spans="1:6">
      <c r="F148" s="4"/>
    </row>
    <row r="149" spans="1:6">
      <c r="F149" s="4"/>
    </row>
    <row r="150" spans="1:6">
      <c r="F150" s="4"/>
    </row>
    <row r="151" spans="1:6">
      <c r="F151" s="4"/>
    </row>
    <row r="152" spans="1:6">
      <c r="F152" s="4"/>
    </row>
    <row r="153" spans="1:6" ht="20.25">
      <c r="A153" s="45" t="s">
        <v>76</v>
      </c>
      <c r="B153" s="45"/>
      <c r="C153" s="45"/>
      <c r="D153" s="45"/>
      <c r="E153" s="47" t="s">
        <v>77</v>
      </c>
      <c r="F153" s="47"/>
    </row>
    <row r="155" spans="1:6">
      <c r="F155" s="4"/>
    </row>
    <row r="156" spans="1:6">
      <c r="F156" s="4"/>
    </row>
    <row r="158" spans="1:6">
      <c r="F158" s="4"/>
    </row>
    <row r="159" spans="1:6">
      <c r="F159" s="4"/>
    </row>
  </sheetData>
  <mergeCells count="8">
    <mergeCell ref="E1:F1"/>
    <mergeCell ref="E2:F2"/>
    <mergeCell ref="E3:F3"/>
    <mergeCell ref="A153:D153"/>
    <mergeCell ref="A5:F5"/>
    <mergeCell ref="E153:F153"/>
    <mergeCell ref="A6:C6"/>
    <mergeCell ref="A7:C7"/>
  </mergeCells>
  <phoneticPr fontId="0" type="noConversion"/>
  <printOptions horizontalCentered="1"/>
  <pageMargins left="0.82677165354330717" right="0.43307086614173229" top="0.55118110236220474" bottom="0.15748031496062992" header="0.35433070866141736" footer="0.19685039370078741"/>
  <pageSetup paperSize="9" scale="45" fitToHeight="2" orientation="portrait" r:id="rId1"/>
  <headerFooter differentFirst="1">
    <oddHeader xml:space="preserve">&amp;RПродовження додатка 3 </oddHeader>
  </headerFooter>
  <rowBreaks count="1" manualBreakCount="1">
    <brk id="10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2025-06-19T09:17:31Z</dcterms:modified>
</cp:coreProperties>
</file>